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<sst xmlns="http://schemas.openxmlformats.org/spreadsheetml/2006/main" count="44" uniqueCount="42">
  <si>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ул.Строителей,6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</si>
  <si>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</si>
  <si>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</si>
  <si>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</si>
  <si>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</si>
  <si>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01.11.2010г</t>
  </si>
  <si>
    <t>Услуги</t>
  </si>
  <si>
    <t>начислено</t>
  </si>
  <si>
    <t>оплачено</t>
  </si>
  <si>
    <t>задолженность с нарастающим итогом с 01.11.2010г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</si>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</sst>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5703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58" t="s">
        <v>40</v>
      </c>
      <c r="B1" s="58"/>
      <c r="C1" s="58"/>
      <c r="D1" s="58"/>
      <c r="E1" s="58"/>
      <c r="F1" s="58"/>
      <c r="G1" s="59"/>
    </row>
    <row r="2" spans="1:8" ht="15.75" x14ac:dyDescent="0.2">
      <c r="A2" s="58" t="s">
        <v>0</v>
      </c>
      <c r="B2" s="58"/>
      <c r="C2" s="58"/>
      <c r="D2" s="58"/>
      <c r="E2" s="58"/>
      <c r="F2" s="58"/>
      <c r="G2" s="58"/>
    </row>
    <row r="3" spans="1:8" ht="15.75" hidden="1" customHeight="1" x14ac:dyDescent="0.2">
      <c r="A3" s="60" t="s">
        <v>1</v>
      </c>
      <c r="B3" s="60"/>
      <c r="C3" s="60"/>
      <c r="D3" s="60"/>
      <c r="E3" s="21">
        <f>E4+E5</f>
        <v>871.9</v>
      </c>
      <c r="F3" s="21" t="s">
        <v>2</v>
      </c>
      <c r="G3" s="22"/>
    </row>
    <row r="4" spans="1:8" ht="14.25" hidden="1" customHeight="1" x14ac:dyDescent="0.2">
      <c r="A4" s="60" t="s">
        <v>3</v>
      </c>
      <c r="B4" s="60"/>
      <c r="C4" s="60"/>
      <c r="D4" s="60"/>
      <c r="E4" s="21">
        <v>871.9</v>
      </c>
      <c r="F4" s="21" t="s">
        <v>2</v>
      </c>
      <c r="G4" s="22"/>
    </row>
    <row r="5" spans="1:8" ht="15.75" hidden="1" x14ac:dyDescent="0.2">
      <c r="A5" s="60" t="s">
        <v>4</v>
      </c>
      <c r="B5" s="60"/>
      <c r="C5" s="60"/>
      <c r="D5" s="60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ht="15.75" x14ac:dyDescent="0.25">
      <c r="A10" s="64" t="s">
        <v>10</v>
      </c>
      <c r="B10" s="65"/>
      <c r="C10" s="65"/>
      <c r="D10" s="66"/>
      <c r="E10" s="2">
        <f>SUM(E11:E15)</f>
        <v>442317.83</v>
      </c>
      <c r="F10" s="2">
        <f>SUM(F11:F15)</f>
        <v>418460.02</v>
      </c>
      <c r="G10" s="2">
        <f>SUM(G11:G15)</f>
        <v>74116.92</v>
      </c>
    </row>
    <row r="11" spans="1:8" ht="15.75" x14ac:dyDescent="0.25">
      <c r="A11" s="47" t="s">
        <v>11</v>
      </c>
      <c r="B11" s="48"/>
      <c r="C11" s="48"/>
      <c r="D11" s="49"/>
      <c r="E11" s="3">
        <v>260073.13</v>
      </c>
      <c r="F11" s="3">
        <v>236075.93</v>
      </c>
      <c r="G11" s="4">
        <v>58226.09</v>
      </c>
    </row>
    <row r="12" spans="1:8" ht="15.75" x14ac:dyDescent="0.25">
      <c r="A12" s="47" t="s">
        <v>12</v>
      </c>
      <c r="B12" s="48"/>
      <c r="C12" s="48"/>
      <c r="D12" s="49"/>
      <c r="E12" s="3">
        <v>0</v>
      </c>
      <c r="F12" s="3">
        <v>0</v>
      </c>
      <c r="G12" s="4">
        <v>0</v>
      </c>
    </row>
    <row r="13" spans="1:8" ht="15.75" x14ac:dyDescent="0.25">
      <c r="A13" s="47" t="s">
        <v>13</v>
      </c>
      <c r="B13" s="48"/>
      <c r="C13" s="48"/>
      <c r="D13" s="49"/>
      <c r="E13" s="3">
        <v>0</v>
      </c>
      <c r="F13" s="3">
        <v>0</v>
      </c>
      <c r="G13" s="4">
        <v>0</v>
      </c>
    </row>
    <row r="14" spans="1:8" ht="15.75" x14ac:dyDescent="0.25">
      <c r="A14" s="47" t="s">
        <v>14</v>
      </c>
      <c r="B14" s="48"/>
      <c r="C14" s="48"/>
      <c r="D14" s="49"/>
      <c r="E14" s="3">
        <v>83446.37</v>
      </c>
      <c r="F14" s="3">
        <v>82694.13</v>
      </c>
      <c r="G14" s="4">
        <v>7314.99</v>
      </c>
    </row>
    <row r="15" spans="1:8" ht="15.75" x14ac:dyDescent="0.25">
      <c r="A15" s="51" t="s">
        <v>15</v>
      </c>
      <c r="B15" s="51"/>
      <c r="C15" s="51"/>
      <c r="D15" s="51"/>
      <c r="E15" s="3">
        <v>98798.33</v>
      </c>
      <c r="F15" s="3">
        <v>99689.96</v>
      </c>
      <c r="G15" s="4">
        <v>8575.84</v>
      </c>
    </row>
    <row r="16" spans="1:8" ht="15.75" x14ac:dyDescent="0.25">
      <c r="A16" s="52" t="s">
        <v>30</v>
      </c>
      <c r="B16" s="53"/>
      <c r="C16" s="53"/>
      <c r="D16" s="54"/>
      <c r="E16" s="2">
        <f>E17+E21+E22+E23</f>
        <v>214666.62</v>
      </c>
      <c r="F16" s="2">
        <f t="shared" ref="F16:G16" si="0">F17+F21+F22+F23</f>
        <v>207346.25</v>
      </c>
      <c r="G16" s="2">
        <f t="shared" si="0"/>
        <v>23028.300000000003</v>
      </c>
    </row>
    <row r="17" spans="1:10" ht="28.15" customHeight="1" x14ac:dyDescent="0.25">
      <c r="A17" s="55" t="s">
        <v>31</v>
      </c>
      <c r="B17" s="56"/>
      <c r="C17" s="56"/>
      <c r="D17" s="57"/>
      <c r="E17" s="3">
        <v>179511.72</v>
      </c>
      <c r="F17" s="3">
        <v>173558.42</v>
      </c>
      <c r="G17" s="4">
        <v>19182.990000000002</v>
      </c>
    </row>
    <row r="18" spans="1:10" ht="15.75" hidden="1" x14ac:dyDescent="0.25">
      <c r="A18" s="51" t="s">
        <v>16</v>
      </c>
      <c r="B18" s="51"/>
      <c r="C18" s="51"/>
      <c r="D18" s="51"/>
      <c r="E18" s="3"/>
      <c r="F18" s="3"/>
      <c r="G18" s="4"/>
      <c r="J18" s="5"/>
    </row>
    <row r="19" spans="1:10" ht="15.75" hidden="1" x14ac:dyDescent="0.25">
      <c r="A19" s="51" t="s">
        <v>17</v>
      </c>
      <c r="B19" s="51"/>
      <c r="C19" s="51"/>
      <c r="D19" s="51"/>
      <c r="E19" s="3"/>
      <c r="F19" s="3"/>
      <c r="G19" s="4"/>
    </row>
    <row r="20" spans="1:10" ht="15.75" hidden="1" x14ac:dyDescent="0.25">
      <c r="A20" s="51" t="s">
        <v>18</v>
      </c>
      <c r="B20" s="51"/>
      <c r="C20" s="51"/>
      <c r="D20" s="51"/>
      <c r="E20" s="3"/>
      <c r="F20" s="3"/>
      <c r="G20" s="4"/>
    </row>
    <row r="21" spans="1:10" ht="15.75" x14ac:dyDescent="0.25">
      <c r="A21" s="47" t="s">
        <v>32</v>
      </c>
      <c r="B21" s="48"/>
      <c r="C21" s="48"/>
      <c r="D21" s="49"/>
      <c r="E21" s="3">
        <v>0</v>
      </c>
      <c r="F21" s="3">
        <v>0</v>
      </c>
      <c r="G21" s="4">
        <v>0</v>
      </c>
    </row>
    <row r="22" spans="1:10" ht="15.75" x14ac:dyDescent="0.25">
      <c r="A22" s="47" t="s">
        <v>33</v>
      </c>
      <c r="B22" s="48"/>
      <c r="C22" s="48"/>
      <c r="D22" s="49"/>
      <c r="E22" s="3">
        <v>0</v>
      </c>
      <c r="F22" s="3">
        <v>0</v>
      </c>
      <c r="G22" s="4">
        <v>0</v>
      </c>
    </row>
    <row r="23" spans="1:10" ht="15.75" x14ac:dyDescent="0.25">
      <c r="A23" s="47" t="s">
        <v>34</v>
      </c>
      <c r="B23" s="48"/>
      <c r="C23" s="48"/>
      <c r="D23" s="49"/>
      <c r="E23" s="3">
        <v>35154.9</v>
      </c>
      <c r="F23" s="3">
        <v>33787.83</v>
      </c>
      <c r="G23" s="4">
        <v>3845.31</v>
      </c>
    </row>
    <row r="24" spans="1:10" ht="15.75" x14ac:dyDescent="0.25">
      <c r="A24" s="50" t="s">
        <v>19</v>
      </c>
      <c r="B24" s="50"/>
      <c r="C24" s="50"/>
      <c r="D24" s="50"/>
      <c r="E24" s="3"/>
      <c r="F24" s="3"/>
      <c r="G24" s="4"/>
    </row>
    <row r="25" spans="1:10" ht="15.75" x14ac:dyDescent="0.25">
      <c r="A25" s="51" t="s">
        <v>20</v>
      </c>
      <c r="B25" s="51"/>
      <c r="C25" s="51"/>
      <c r="D25" s="51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34" t="s">
        <v>41</v>
      </c>
      <c r="B28" s="34"/>
      <c r="C28" s="34"/>
      <c r="D28" s="34"/>
      <c r="E28" s="34"/>
      <c r="F28" s="4">
        <v>-279185.65000000002</v>
      </c>
      <c r="G28" s="20"/>
    </row>
    <row r="29" spans="1:10" ht="54.75" customHeight="1" x14ac:dyDescent="0.25">
      <c r="A29" s="36" t="s">
        <v>36</v>
      </c>
      <c r="B29" s="37"/>
      <c r="C29" s="37"/>
      <c r="D29" s="37"/>
      <c r="E29" s="38"/>
      <c r="F29" s="11">
        <v>19578.740000000002</v>
      </c>
    </row>
    <row r="30" spans="1:10" ht="65.25" customHeight="1" x14ac:dyDescent="0.25">
      <c r="A30" s="36" t="s">
        <v>37</v>
      </c>
      <c r="B30" s="37"/>
      <c r="C30" s="37"/>
      <c r="D30" s="37"/>
      <c r="E30" s="38"/>
      <c r="F30" s="11">
        <f>54321.42+12042</f>
        <v>66363.42</v>
      </c>
    </row>
    <row r="31" spans="1:10" ht="15.75" x14ac:dyDescent="0.25">
      <c r="A31" s="44" t="s">
        <v>21</v>
      </c>
      <c r="B31" s="45"/>
      <c r="C31" s="45"/>
      <c r="D31" s="45"/>
      <c r="E31" s="46"/>
      <c r="F31" s="10">
        <f>46992.28+22521.33</f>
        <v>69513.61</v>
      </c>
    </row>
    <row r="32" spans="1:10" ht="15.75" x14ac:dyDescent="0.25">
      <c r="A32" s="39" t="s">
        <v>38</v>
      </c>
      <c r="B32" s="40"/>
      <c r="C32" s="40"/>
      <c r="D32" s="40"/>
      <c r="E32" s="41"/>
      <c r="F32" s="10">
        <f>F29+F30+F31</f>
        <v>155455.77000000002</v>
      </c>
    </row>
    <row r="33" spans="1:8" ht="15.75" x14ac:dyDescent="0.25">
      <c r="A33" s="39" t="s">
        <v>28</v>
      </c>
      <c r="B33" s="40"/>
      <c r="C33" s="40"/>
      <c r="D33" s="40"/>
      <c r="E33" s="41"/>
      <c r="F33" s="10">
        <f>SUM(F34:F35)</f>
        <v>35377.17</v>
      </c>
    </row>
    <row r="34" spans="1:8" ht="15.75" x14ac:dyDescent="0.25">
      <c r="A34" s="42" t="s">
        <v>22</v>
      </c>
      <c r="B34" s="43"/>
      <c r="C34" s="43"/>
      <c r="D34" s="43"/>
      <c r="E34" s="43"/>
      <c r="F34" s="32">
        <v>16006</v>
      </c>
    </row>
    <row r="35" spans="1:8" ht="15.75" x14ac:dyDescent="0.25">
      <c r="A35" s="42" t="s">
        <v>23</v>
      </c>
      <c r="B35" s="43"/>
      <c r="C35" s="43"/>
      <c r="D35" s="43"/>
      <c r="E35" s="43"/>
      <c r="F35" s="32">
        <v>19371.169999999998</v>
      </c>
    </row>
    <row r="36" spans="1:8" ht="15.75" x14ac:dyDescent="0.25">
      <c r="A36" s="35" t="s">
        <v>39</v>
      </c>
      <c r="B36" s="35"/>
      <c r="C36" s="35"/>
      <c r="D36" s="35"/>
      <c r="E36" s="35"/>
      <c r="F36" s="10">
        <f>F32+F33</f>
        <v>190832.94</v>
      </c>
    </row>
    <row r="37" spans="1:8" ht="15.75" x14ac:dyDescent="0.25">
      <c r="A37" s="34" t="s">
        <v>24</v>
      </c>
      <c r="B37" s="34"/>
      <c r="C37" s="34"/>
      <c r="D37" s="34"/>
      <c r="E37" s="34"/>
      <c r="F37" s="33">
        <f>E17</f>
        <v>179511.72</v>
      </c>
    </row>
    <row r="38" spans="1:8" ht="15.75" x14ac:dyDescent="0.25">
      <c r="A38" s="34" t="s">
        <v>25</v>
      </c>
      <c r="B38" s="34"/>
      <c r="C38" s="34"/>
      <c r="D38" s="34"/>
      <c r="E38" s="34"/>
      <c r="F38" s="10">
        <f>F17</f>
        <v>173558.42</v>
      </c>
      <c r="H38" s="9"/>
    </row>
    <row r="39" spans="1:8" ht="15.75" x14ac:dyDescent="0.25">
      <c r="A39" s="35" t="s">
        <v>26</v>
      </c>
      <c r="B39" s="35"/>
      <c r="C39" s="35"/>
      <c r="D39" s="35"/>
      <c r="E39" s="35"/>
      <c r="F39" s="10">
        <f>F28+F37-F36</f>
        <v>-290506.87</v>
      </c>
      <c r="H39" s="5"/>
    </row>
    <row r="41" spans="1:8" x14ac:dyDescent="0.2">
      <c r="A41" s="1" t="s">
        <v>27</v>
      </c>
    </row>
  </sheetData>
  <mergeCells count="34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2013-09-09T05:36:02Z</cp:lastPrinted>
  <dcterms:created xsi:type="dcterms:W3CDTF">2013-05-27T08:31:17Z</dcterms:created>
  <dcterms:modified xsi:type="dcterms:W3CDTF">2019-03-13T13:00:22Z</dcterms:modified>
</cp:coreProperties>
</file>